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ГОДОВЫЕ ОТЧЕТЫ\на ДУМУ ГОРОДА\2019 год\Материалы в составе пояснительной\Заполненные\"/>
    </mc:Choice>
  </mc:AlternateContent>
  <bookViews>
    <workbookView xWindow="0" yWindow="180" windowWidth="28800" windowHeight="11595"/>
  </bookViews>
  <sheets>
    <sheet name="Анализ по Рз Прз 2019" sheetId="1" r:id="rId1"/>
  </sheets>
  <definedNames>
    <definedName name="Z_0DCE5C08_5122_4B52_B01C_47DABE3779D9_.wvu.PrintTitles" localSheetId="0" hidden="1">'Анализ по Рз Прз 2019'!$4:$6</definedName>
    <definedName name="Z_20D5DEEF_48D2_45F0_84EC_2A49C77F2786_.wvu.PrintTitles" localSheetId="0" hidden="1">'Анализ по Рз Прз 2019'!$4:$6</definedName>
    <definedName name="Z_23C2DE77_367F_412B_939B_2DF244A29F72_.wvu.PrintTitles" localSheetId="0" hidden="1">'Анализ по Рз Прз 2019'!$4:$6</definedName>
    <definedName name="Z_2CF3072E_406D_449F_9B24_C7C1904389DE_.wvu.PrintTitles" localSheetId="0" hidden="1">'Анализ по Рз Прз 2019'!$4:$6</definedName>
    <definedName name="Z_3880F898_5368_4DD3_B659_3197C50D3004_.wvu.PrintTitles" localSheetId="0" hidden="1">'Анализ по Рз Прз 2019'!$4:$6</definedName>
    <definedName name="Z_3981A607_216D_47EE_BEC1_0F79881FA304_.wvu.PrintArea" localSheetId="0" hidden="1">'Анализ по Рз Прз 2019'!$A$1:$I$59</definedName>
    <definedName name="Z_3981A607_216D_47EE_BEC1_0F79881FA304_.wvu.PrintTitles" localSheetId="0" hidden="1">'Анализ по Рз Прз 2019'!$4:$6</definedName>
    <definedName name="Z_39D1609B_8D1E_4763_A7F3_945B6382F697_.wvu.PrintTitles" localSheetId="0" hidden="1">'Анализ по Рз Прз 2019'!$4:$6</definedName>
    <definedName name="Z_55FBABF6_A60A_4665_9649_377D02DA0707_.wvu.Cols" localSheetId="0" hidden="1">'Анализ по Рз Прз 2019'!#REF!</definedName>
    <definedName name="Z_55FBABF6_A60A_4665_9649_377D02DA0707_.wvu.PrintTitles" localSheetId="0" hidden="1">'Анализ по Рз Прз 2019'!$4:$6</definedName>
    <definedName name="Z_5B975E36_9A34_4AC5_A0FA_EBFD6F1D41A7_.wvu.Cols" localSheetId="0" hidden="1">'Анализ по Рз Прз 2019'!#REF!</definedName>
    <definedName name="Z_5B975E36_9A34_4AC5_A0FA_EBFD6F1D41A7_.wvu.PrintTitles" localSheetId="0" hidden="1">'Анализ по Рз Прз 2019'!$4:$6</definedName>
    <definedName name="Z_5F143FF8_3602_42A8_8539_A52EA8D036B5_.wvu.PrintTitles" localSheetId="0" hidden="1">'Анализ по Рз Прз 2019'!$4:$6</definedName>
    <definedName name="Z_8805CE67_76F1_4A4E_A588_2232DC7DEBF7_.wvu.PrintTitles" localSheetId="0" hidden="1">'Анализ по Рз Прз 2019'!$4:$6</definedName>
    <definedName name="Z_9129768D_A7EF_4954_83A8_6387B91D4BA6_.wvu.PrintTitles" localSheetId="0" hidden="1">'Анализ по Рз Прз 2019'!$4:$6</definedName>
    <definedName name="Z_B5845041_F5B2_42CA_A389_8943AD8F6CAB_.wvu.PrintTitles" localSheetId="0" hidden="1">'Анализ по Рз Прз 2019'!$4:$6</definedName>
    <definedName name="Z_D5402E3C_3609_4C2F_AD44_73C774DD3866_.wvu.PrintTitles" localSheetId="0" hidden="1">'Анализ по Рз Прз 2019'!$4:$6</definedName>
    <definedName name="Z_DDFF07CD_A04B_4A9E_8054_F896FA8E2C84_.wvu.PrintTitles" localSheetId="0" hidden="1">'Анализ по Рз Прз 2019'!$4:$6</definedName>
    <definedName name="Z_E91972EA_347F_4E33_9A1C_BC54A9C6A0E0_.wvu.PrintTitles" localSheetId="0" hidden="1">'Анализ по Рз Прз 2019'!$4:$6</definedName>
    <definedName name="Z_EA077EBC_6413_4E2D_B753_185439FF69C7_.wvu.PrintTitles" localSheetId="0" hidden="1">'Анализ по Рз Прз 2019'!$4:$6</definedName>
    <definedName name="Z_FBF5838E_6E5F_4A5F_8D44_B372236AD8F7_.wvu.PrintTitles" localSheetId="0" hidden="1">'Анализ по Рз Прз 2019'!$4:$6</definedName>
    <definedName name="_xlnm.Print_Titles" localSheetId="0">'Анализ по Рз Прз 2019'!$4:$6</definedName>
  </definedNames>
  <calcPr calcId="162913"/>
  <customWorkbookViews>
    <customWorkbookView name="Кожапенко Ольга Александровна - Личное представление" guid="{9129768D-A7EF-4954-83A8-6387B91D4BA6}" mergeInterval="0" personalView="1" xWindow="255" yWindow="66" windowWidth="1626" windowHeight="948" activeSheetId="1"/>
    <customWorkbookView name="Кирилюк Елена Викторовна - Личное представление" guid="{0DCE5C08-5122-4B52-B01C-47DABE3779D9}" mergeInterval="0" personalView="1" maximized="1" yWindow="-4" windowWidth="1916" windowHeight="859" activeSheetId="1"/>
    <customWorkbookView name="Алексанина Виктория Олеговна - Личное представление" guid="{5F143FF8-3602-42A8-8539-A52EA8D036B5}" mergeInterval="0" personalView="1" maximized="1" xWindow="-8" yWindow="-8" windowWidth="1936" windowHeight="1056" activeSheetId="1"/>
    <customWorkbookView name="Насонова Светлана Владимировна - Личное представление" guid="{B5845041-F5B2-42CA-A389-8943AD8F6CAB}" mergeInterval="0" personalView="1" maximized="1" windowWidth="1916" windowHeight="855" activeSheetId="1"/>
    <customWorkbookView name="Гудкова Ирина Витальевна - Личное представление" guid="{EA077EBC-6413-4E2D-B753-185439FF69C7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8805CE67-76F1-4A4E-A588-2232DC7DEBF7}" mergeInterval="0" personalView="1" maximized="1" windowWidth="1916" windowHeight="715" activeSheetId="1"/>
    <customWorkbookView name="Мурашко Ирина Николаевна - Личное представление" guid="{23C2DE77-367F-412B-939B-2DF244A29F72}" mergeInterval="0" personalView="1" maximized="1" xWindow="-9" yWindow="-9" windowWidth="1938" windowHeight="1050" activeSheetId="1"/>
    <customWorkbookView name="Шульц Любовь Георгиевна - Личное представление" guid="{FBF5838E-6E5F-4A5F-8D44-B372236AD8F7}" mergeInterval="0" personalView="1" maximized="1" xWindow="-9" yWindow="-9" windowWidth="1938" windowHeight="1050" activeSheetId="1"/>
    <customWorkbookView name="Плесовских Ирина Аркадьевна - Личное представление" guid="{5B975E36-9A34-4AC5-A0FA-EBFD6F1D41A7}" mergeInterval="0" personalView="1" maximized="1" windowWidth="1916" windowHeight="855" activeSheetId="1"/>
    <customWorkbookView name="Карелина Наталья Игоревна - Личное представление" guid="{2CF3072E-406D-449F-9B24-C7C1904389DE}" mergeInterval="0" personalView="1" maximized="1" windowWidth="1916" windowHeight="855" activeSheetId="1"/>
    <customWorkbookView name="Шипицина Екатерина Васильевна - Личное представление" guid="{39D1609B-8D1E-4763-A7F3-945B6382F697}" mergeInterval="0" personalView="1" maximized="1" windowWidth="1276" windowHeight="670" activeSheetId="1"/>
    <customWorkbookView name="Шаповалова Людмила Николаевна - Личное представление" guid="{D5402E3C-3609-4C2F-AD44-73C774DD3866}" mergeInterval="0" personalView="1" maximized="1" xWindow="-8" yWindow="-8" windowWidth="1936" windowHeight="1056" activeSheetId="1"/>
    <customWorkbookView name="Шипицына Екатерина Васильевна - Личное представление" guid="{DDFF07CD-A04B-4A9E-8054-F896FA8E2C84}" mergeInterval="0" personalView="1" maximized="1" xWindow="-8" yWindow="-8" windowWidth="1456" windowHeight="876" activeSheetId="1"/>
    <customWorkbookView name="Селукова Марина Степановна - Личное представление" guid="{E91972EA-347F-4E33-9A1C-BC54A9C6A0E0}" mergeInterval="0" personalView="1" maximized="1" windowWidth="1916" windowHeight="809" activeSheetId="1"/>
    <customWorkbookView name="Куленко Марина  Николаевна - Личное представление" guid="{20D5DEEF-48D2-45F0-84EC-2A49C77F2786}" mergeInterval="0" personalView="1" maximized="1" windowWidth="1254" windowHeight="696" activeSheetId="1"/>
    <customWorkbookView name="Шмидт Татьяна Николаевна - Личное представление" guid="{3880F898-5368-4DD3-B659-3197C50D3004}" mergeInterval="0" personalView="1" maximized="1" xWindow="-8" yWindow="-8" windowWidth="1456" windowHeight="876" activeSheetId="1"/>
    <customWorkbookView name="Морозова Анна Александровна - Личное представление" guid="{55FBABF6-A60A-4665-9649-377D02DA0707}" mergeInterval="0" personalView="1" maximized="1" xWindow="-8" yWindow="-8" windowWidth="1936" windowHeight="1056" activeSheetId="1"/>
    <customWorkbookView name="Верба Аксана Николаевна - Личное представление" guid="{3981A607-216D-47EE-BEC1-0F79881FA304}" mergeInterval="0" personalView="1" maximized="1" windowWidth="1264" windowHeight="763" activeSheetId="1" showComments="commIndAndComment"/>
  </customWorkbookViews>
</workbook>
</file>

<file path=xl/calcChain.xml><?xml version="1.0" encoding="utf-8"?>
<calcChain xmlns="http://schemas.openxmlformats.org/spreadsheetml/2006/main">
  <c r="F14" i="1" l="1"/>
  <c r="F37" i="1" l="1"/>
  <c r="F36" i="1"/>
  <c r="G25" i="1" l="1"/>
  <c r="G13" i="1"/>
  <c r="C27" i="1" l="1"/>
  <c r="G21" i="1" l="1"/>
  <c r="F21" i="1"/>
  <c r="F58" i="1" l="1"/>
  <c r="C57" i="1" l="1"/>
  <c r="F11" i="1"/>
  <c r="G8" i="1" l="1"/>
  <c r="G9" i="1"/>
  <c r="G10" i="1"/>
  <c r="G11" i="1"/>
  <c r="G12" i="1"/>
  <c r="G14" i="1"/>
  <c r="G15" i="1"/>
  <c r="G17" i="1"/>
  <c r="G18" i="1"/>
  <c r="G19" i="1"/>
  <c r="G22" i="1"/>
  <c r="G23" i="1"/>
  <c r="G24" i="1"/>
  <c r="G26" i="1"/>
  <c r="G28" i="1"/>
  <c r="G29" i="1"/>
  <c r="G30" i="1"/>
  <c r="G32" i="1"/>
  <c r="G34" i="1"/>
  <c r="G36" i="1"/>
  <c r="G37" i="1"/>
  <c r="G38" i="1"/>
  <c r="G39" i="1"/>
  <c r="G40" i="1"/>
  <c r="G42" i="1"/>
  <c r="G43" i="1"/>
  <c r="G45" i="1"/>
  <c r="G47" i="1"/>
  <c r="G48" i="1"/>
  <c r="G49" i="1"/>
  <c r="G50" i="1"/>
  <c r="G52" i="1"/>
  <c r="G53" i="1"/>
  <c r="G54" i="1"/>
  <c r="G56" i="1"/>
  <c r="G58" i="1"/>
  <c r="F8" i="1"/>
  <c r="F9" i="1"/>
  <c r="F10" i="1"/>
  <c r="F12" i="1"/>
  <c r="F15" i="1"/>
  <c r="F17" i="1"/>
  <c r="F18" i="1"/>
  <c r="F19" i="1"/>
  <c r="F22" i="1"/>
  <c r="F23" i="1"/>
  <c r="F24" i="1"/>
  <c r="F26" i="1"/>
  <c r="F28" i="1"/>
  <c r="F29" i="1"/>
  <c r="F30" i="1"/>
  <c r="F32" i="1"/>
  <c r="F34" i="1"/>
  <c r="F38" i="1"/>
  <c r="F39" i="1"/>
  <c r="F40" i="1"/>
  <c r="F42" i="1"/>
  <c r="F43" i="1"/>
  <c r="F45" i="1"/>
  <c r="F47" i="1"/>
  <c r="F48" i="1"/>
  <c r="F49" i="1"/>
  <c r="F50" i="1"/>
  <c r="F52" i="1"/>
  <c r="F53" i="1"/>
  <c r="F56" i="1"/>
  <c r="C55" i="1"/>
  <c r="C51" i="1"/>
  <c r="C46" i="1"/>
  <c r="C44" i="1"/>
  <c r="C41" i="1"/>
  <c r="C35" i="1"/>
  <c r="C33" i="1"/>
  <c r="C20" i="1"/>
  <c r="C16" i="1"/>
  <c r="C7" i="1"/>
  <c r="D57" i="1"/>
  <c r="D55" i="1"/>
  <c r="D51" i="1"/>
  <c r="D46" i="1"/>
  <c r="D44" i="1"/>
  <c r="D41" i="1"/>
  <c r="D35" i="1"/>
  <c r="D33" i="1"/>
  <c r="D27" i="1"/>
  <c r="D20" i="1"/>
  <c r="D16" i="1"/>
  <c r="D7" i="1"/>
  <c r="D59" i="1" l="1"/>
  <c r="C59" i="1"/>
  <c r="E57" i="1"/>
  <c r="E55" i="1"/>
  <c r="E51" i="1"/>
  <c r="E46" i="1"/>
  <c r="E44" i="1"/>
  <c r="E41" i="1"/>
  <c r="E35" i="1"/>
  <c r="E33" i="1"/>
  <c r="E27" i="1"/>
  <c r="E20" i="1"/>
  <c r="E16" i="1"/>
  <c r="E7" i="1"/>
  <c r="E59" i="1" l="1"/>
  <c r="G57" i="1"/>
  <c r="F57" i="1"/>
  <c r="G41" i="1"/>
  <c r="F41" i="1"/>
  <c r="G27" i="1"/>
  <c r="F27" i="1"/>
  <c r="F33" i="1"/>
  <c r="G33" i="1"/>
  <c r="G35" i="1"/>
  <c r="F35" i="1"/>
  <c r="G44" i="1"/>
  <c r="F44" i="1"/>
  <c r="G7" i="1"/>
  <c r="F7" i="1"/>
  <c r="G46" i="1"/>
  <c r="F46" i="1"/>
  <c r="F16" i="1"/>
  <c r="G16" i="1"/>
  <c r="G51" i="1"/>
  <c r="F51" i="1"/>
  <c r="G20" i="1"/>
  <c r="F20" i="1"/>
  <c r="G55" i="1"/>
  <c r="F55" i="1"/>
  <c r="F59" i="1" l="1"/>
  <c r="G59" i="1"/>
</calcChain>
</file>

<file path=xl/sharedStrings.xml><?xml version="1.0" encoding="utf-8"?>
<sst xmlns="http://schemas.openxmlformats.org/spreadsheetml/2006/main" count="150" uniqueCount="144">
  <si>
    <t>Итого: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</si>
  <si>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</si>
  <si>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</si>
  <si>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</si>
  <si>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</si>
  <si>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</si>
  <si>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</si>
  <si>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</si>
  <si>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</si>
  <si>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</si>
  <si>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</si>
  <si>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</si>
  <si>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</si>
  <si>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</si>
  <si>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</si>
  <si>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</si>
  <si>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</si>
  <si>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</si>
  <si>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</si>
  <si>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</si>
  <si>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</si>
  <si>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</si>
  <si>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</si>
  <si>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</si>
  <si>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</si>
  <si>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</si>
  <si>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</si>
  <si>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</si>
  <si>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</si>
  <si>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</si>
  <si>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</si>
  <si>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</si>
  <si>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</si>
  <si>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</si>
  <si>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</si>
  <si>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</si>
  <si>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</si>
  <si>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</si>
  <si>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</si>
  <si>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</si>
  <si>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</si>
  <si>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</si>
  <si>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</si>
  <si>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</si>
  <si>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</si>
  <si>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</si>
  <si>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</si>
  <si>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</si>
  <si>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</si>
  <si>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РзПр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</si>
  <si>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</si>
  <si>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</si>
  <si>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</si>
  <si>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</si>
  <si>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</si>
  <si>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</si>
  <si>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</si>
  <si>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</si>
  <si>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</si>
  <si>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</si>
  <si>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</si>
  <si>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</si>
  <si>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</si>
  <si>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</si>
  <si>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</si>
  <si>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</si>
  <si>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</si>
  <si>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</si>
  <si>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</si>
  <si>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</si>
  <si>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</si>
  <si>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</si>
  <si>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</si>
  <si>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</si>
  <si>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</si>
  <si>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</si>
  <si>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</si>
  <si>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</si>
  <si>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</si>
  <si>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</si>
  <si>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</si>
  <si>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</si>
  <si>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</si>
  <si>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</si>
  <si>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</si>
  <si>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</si>
  <si>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</si>
  <si>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</si>
  <si>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</si>
  <si>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</si>
  <si>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</si>
  <si>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</si>
  <si>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</si>
  <si>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1102</t>
  </si>
  <si>
    <t>1200</t>
  </si>
  <si>
    <t>1202</t>
  </si>
  <si>
    <t>1300</t>
  </si>
  <si>
    <t>1301</t>
  </si>
  <si>
    <t>Уменьшение объема субвенции из бюджета автономного округа на организацию осуществления мероприятий по проведению дезинсекции и дератизации</t>
  </si>
  <si>
    <t>Первоначально утвержденный план</t>
  </si>
  <si>
    <t>Уточненный план</t>
  </si>
  <si>
    <t xml:space="preserve">% исполнения </t>
  </si>
  <si>
    <t xml:space="preserve">Пояснения отклонений фактического исполнения (+,-5% и более) </t>
  </si>
  <si>
    <t>к утвержденному плану</t>
  </si>
  <si>
    <t>к уточненному плану</t>
  </si>
  <si>
    <t>к первоначально утвержденному плану</t>
  </si>
  <si>
    <t>Выделение дополнительных средств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строительства, строительство объектов коммунального хозяйства.</t>
  </si>
  <si>
    <t>Наименование раздела, подраздела</t>
  </si>
  <si>
    <t>Увеличение объема бюджетных ассигнований обусловлено ростом численности получателей выплат за выслугу лет по сравнению с запланированной.</t>
  </si>
  <si>
    <t>Анализ исполнения по разделам и подразделам классификации расходов бюджета города Нижневартовска за 2019 год</t>
  </si>
  <si>
    <t>Исполнено за 2019 год</t>
  </si>
  <si>
    <t>Обеспечение проведения выборов и референдумов</t>
  </si>
  <si>
    <t>0107</t>
  </si>
  <si>
    <t>0410</t>
  </si>
  <si>
    <t>Связь и информатика</t>
  </si>
  <si>
    <t>1103</t>
  </si>
  <si>
    <t>Спорт высших достижений</t>
  </si>
  <si>
    <t>Увеличение объема бюджетных ассигнований за счет:
- безвозмездных поступлений средств по соглашениям с предприятиями, организациями;
- увеличения объемов межбюджетных трансфертов из бюджета автономного округа (обновление материально-технической базы муниципальных детских школ искусств (по видам искусств) в сфере культуры)</t>
  </si>
  <si>
    <t>Увеличение объема бюджетных ассигнований в связи с:
- увеличением размера пособия для неработающих граждан,  удостоенных почетного звания города "Почётный гражданин города Нижневартовска";
- ростом численности получателей социальной поддержки и социальной помощи по сравнению с запланированной;
- установлением дополнительной меры социальной поддержки гражданам, являющимся собственниками жилых помещений, в виде проведения ремонта их жилых помещений, находящихся в зоне чрезвычайной ситуации муниципального характера, и уничтоженных полностью пожаром.</t>
  </si>
  <si>
    <t>Перераспределение бюджетных ассигнований на государственную поддержку спортивных организаций, осуществляющих подготовку спортивного резерва для сборных команд Российской Федерации в рамках регионального проекта "Спорт - норма жизни" из раздела/подраздела  1102 "Массовый спорт" в раздел/подраздел  1103 "Спорт высших достижений".</t>
  </si>
  <si>
    <t>Увеличение объема бюджетных ассигнований обусловлено выделением дополнительных бюджетных ассигнований на проведение городских спортивных и физкультурных мероприятий, выездных спортивных и тренировочных мероприятий.</t>
  </si>
  <si>
    <t>Увеличение бюджетных ассигнований на подготовку и проведение дополнительных выборов депутата Думы города Нижневартовска шестого созыва</t>
  </si>
  <si>
    <t>Увеличение расходов за на обеспечение деятельности структурного подразделения администрации города  - управления записи актов гражданского состояния администрации города Нижневартовска (решение Думы города Нижневартовска от 27.09.2019 №519 "О разрешении дополнительного использования администрацией города собственных финансовых средств для осуществления отдельных государственных полномочий").</t>
  </si>
  <si>
    <t>Увеличение бюджетных ассигнований на:
- проектирование и строительство  автомобильных дорог;
- доведение объемов межбюджетых трансфертов из федерального бюджета, бюджета автономного округа на региональный проект  "Дорожная сеть"; на  мероприятие по внедрению автоматизированных и роботизированных технологий организации дорожного движения и контроля за соблюдением правил дорожного движения.</t>
  </si>
  <si>
    <t>Увеличение объема бюджетных ассигнований за счет средств автономного округа на оказание услуг по ликвидации мест несанкционированного размещения отходов; Увеличение объема бюджетных ассигнований за счет средств бюджета города на оказание услуг по лабораторным исследованиям и контролю качества природной воды и сточных вод.</t>
  </si>
  <si>
    <t>Увеличение бюджетных ассигнований за счет средств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остащихся без попечения родителей</t>
  </si>
  <si>
    <r>
      <t xml:space="preserve">Отсутствие потребности в плановых назначениях в связи с:
- оплатой работ по «факту» на основании актов выполненных работ;
</t>
    </r>
    <r>
      <rPr>
        <sz val="14"/>
        <rFont val="Times New Roman"/>
        <family val="1"/>
        <charset val="204"/>
      </rPr>
      <t>- нарушением подрядными организациями сроков исполнения и иных условий контрактов, не повлекшее судебные процедуры;
- увеличением  стоимости проведения государственной экспертизы проекта;</t>
    </r>
  </si>
  <si>
    <t>Отсутствие потребности в плановых назначениях в связи с:
- оплатой работ по «факту» на основании актов выполненных работ;
- необходимостью проведения дополнительных работ, не учтенных в техническом задании;
- экономией, сложившейся по результатам проведения конкурсных процедур;
- заявительным характером субсидирования организаций, производителей товаров, работ и услуг</t>
  </si>
  <si>
    <t>Дополнительное доведение объемов межбюджетных трансфертов (субвенции) из бюджета автономного округа на поддержку растениеводства, переработки и реализации продукции растениеводства,  животноводства, переработки и реализации продукции животноводства, на повышение эффективности использования и развитие ресурсного потенциала рыбохозяйственного комплекса.</t>
  </si>
  <si>
    <r>
      <rPr>
        <sz val="14"/>
        <rFont val="Times New Roman"/>
        <family val="1"/>
        <charset val="204"/>
      </rPr>
      <t>Отсутствие потребности в плановых назначениях в связи с: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экономией, сложившейся по результатам проведения конкурсных процедур;
- оплатой работ по "факту" на основании актов выполненных работ;
- поступивлением денежных средств от юридического лица на ремонт ограждений из мраморных плит и амфитеатра на набережной реки Обь в городе Нижневартовске от 27.12.2019 п/п №606028;
- фактическими затратами на обустройство мест (площадок) накопления твердых коммунальных отходов, которые сложились ниже запланированных;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с прекращением функционирования 3-х общественных туалетов, в результате переселения жильцов.</t>
    </r>
  </si>
  <si>
    <t>Увеличение бюджетных ассигнований на:
  - материально-техническое  обеспечение деятельности органов местного самоуправления (текущий, капитальный ремонт административных зданий, приобретение основных средств, услуги по содержанию);
- выполнение мероприятий по повышению уровня антитеррористической защищенности муниципальных объектов;
- на выполнение работ по переустройству и перепланировке нежилых помещений.</t>
  </si>
  <si>
    <t>Дополнительное доведение объемов межбюджетных трансфертов из бюджета автономного округа на реализацию мероприятий по содействию трудоустройству граждан</t>
  </si>
  <si>
    <t>Отсутствие потребности в плановых назначениях в связи с поздним безвозмездным поступлением средств по соглашениям с предприятиями, организациями на проектирование и строительство детского технопарка "Кванториум" в квартале 21 Восточного планировочного района города Нижневартовска</t>
  </si>
  <si>
    <t>Отсутствие потребности в плановых назначениях в связи с оплатой работ по «факту» на основании актов выполненных работ по строительству средних общеобразовательных школ на 825 мест и 900 учащихся в квартале №18 Восточного планировочного района города Нижневартовска</t>
  </si>
  <si>
    <t>Уменьшение бюджетных ассигнований на размещение систем видеообзора, модернизацию, обеспечение функционирования систем видеонаблюдения в связи с перемещением на Муниципальную программу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 (Основное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движения")</t>
  </si>
  <si>
    <t>Приложение 5</t>
  </si>
  <si>
    <t>Отсутствие потребности в плановых назначениях в связи с:  
 - экономией, сложившаяся по результатам проведения конкурсных процедур; 
 -оплатой работ по "факту" на основании актов выполненных работ.</t>
  </si>
  <si>
    <t>Неполное освоение резервных средств бюджета города обусловлено отсутствием непредвиденных расходов, финансируемых в установленном порядке за счет средств резервного фонда муниципального образования город Нижневартовск.</t>
  </si>
  <si>
    <t>Уменьшение бюджетных ассигнований на обслуживание муниципального долга, в связи со снижением процентной ставки  в соответствии с условиями муниципальных контрактов на оказание финансовых услуг по предоставлению кредита городу Нижневартовску на финансирование дефицита бюджета.</t>
  </si>
  <si>
    <t>Не освоение бюджетных ассигнований обусловлено следующими причинами: 
- в соответствии с условиями муниципальных контрактов на оказание финансовых услуг по предоставлению кредита городу Нижневартовску на финансирование дефицита бюджета в рамках невозобновляемой кредитной линии выборка средств осуществлялась траншами. Лимит по выдаче средств транша в пределах кредитной линии и обязательные дополнительные погашения внутри кредита (транша) не установлены;
- погашение обязательств по муниципальному контракту на оказание финансовых услуг по предоставлению кредита городу Нижневартовску на финансирование дефицита бюджета осуществлялось досрочно установленных сроков.</t>
  </si>
  <si>
    <t>Не освоение бюджетных ассигнований обусловлено: 
- сложившейся экономией по результатам проведения конкурсных процедур;
- оплатой работ по "факту" на основании актов выполненных работ;
- сроком оплаты в 1 квартале 2020 года в соответствии с заключенными муниципальными контрактами.</t>
  </si>
  <si>
    <r>
      <rPr>
        <sz val="14"/>
        <color theme="1"/>
        <rFont val="Times New Roman"/>
        <family val="1"/>
        <charset val="204"/>
      </rPr>
      <t xml:space="preserve">Увеличение расходов за счет средств бюджета города на обеспечение информирования населения о деятельности органов местного самоуправления, в связи с увеличением цен на информационные услуги.
</t>
    </r>
    <r>
      <rPr>
        <sz val="14"/>
        <rFont val="Times New Roman"/>
        <family val="1"/>
        <charset val="204"/>
      </rPr>
      <t>Дополнительное доведение объемов межбюджетных трансфертов (субсидии) из бюджета автономного округа на поддержку малого и среднего предпринимательства города.</t>
    </r>
  </si>
  <si>
    <t xml:space="preserve">Увеличение объема бюджетных ассигнований за счет средств бюджета города на:
- финансовое обеспечение затрат по благоустройству территорий, прилегающих к многоквартирным домам (благоустройство части территорий 1 микрорайона);
- выполнение капитального ремонта двух кровель многоквартирных жилых домов, пострадавших от пожара, и квартир муниципального жилищного фонда.
Дополительное доведение объемов межбюджетных трансфертов (субсидии) из бюджета автономного округа на приобретение жилья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Федерации. </t>
  </si>
  <si>
    <t xml:space="preserve">Увеличение бюджетных ассигнований на содержание органов местного самоуправления города Нижневартовска на оплату труда и начисления на выплаты по оплате труда обусловлено совершенствованием системы оплаты труда в результате частичного перераспределения средств, предназначенных на выплаты стимулирующего характера, на гарантированную часть оплаты труда (месячный фонд оплаты труда),  в связи с чем отмечено удорожание стоимости рабочего дня при оплате в выходные и праздничные дни, и дни нахождения в ежегодном оплачиваемом отпуске.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</si>
</sst>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"/>
    <numFmt numFmtId="165" formatCode="#,##0.00_ ;[Red]\-#,##0.00\ "/>
    <numFmt numFmtId="166" formatCode="#,##0.00;[Red]\-#,##0.00;0.00"/>
    <numFmt numFmtId="167" formatCode="#,##0.0"/>
    <numFmt numFmtId="168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vertical="center"/>
      <protection hidden="1"/>
    </xf>
    <xf numFmtId="167" fontId="5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justify" vertical="center" wrapText="1"/>
    </xf>
    <xf numFmtId="164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7" fontId="3" fillId="0" borderId="2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horizontal="justify" vertical="center" wrapText="1"/>
    </xf>
    <xf numFmtId="0" fontId="6" fillId="0" borderId="2" xfId="1" applyFont="1" applyFill="1" applyBorder="1" applyAlignment="1">
      <alignment horizontal="justify" vertical="center" wrapText="1"/>
    </xf>
    <xf numFmtId="0" fontId="3" fillId="0" borderId="2" xfId="1" applyFont="1" applyFill="1" applyBorder="1" applyAlignment="1">
      <alignment vertical="center"/>
    </xf>
    <xf numFmtId="164" fontId="4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vertical="center"/>
      <protection hidden="1"/>
    </xf>
    <xf numFmtId="167" fontId="5" fillId="0" borderId="2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>
      <alignment horizontal="right" vertical="center"/>
    </xf>
    <xf numFmtId="168" fontId="3" fillId="0" borderId="4" xfId="1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166" fontId="3" fillId="0" borderId="2" xfId="1" applyNumberFormat="1" applyFont="1" applyFill="1" applyBorder="1" applyAlignment="1" applyProtection="1">
      <alignment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vertical="top" wrapText="1"/>
    </xf>
    <xf numFmtId="0" fontId="6" fillId="0" borderId="2" xfId="1" applyNumberFormat="1" applyFont="1" applyFill="1" applyBorder="1" applyAlignment="1" applyProtection="1">
      <alignment horizontal="justify" vertical="center" wrapText="1"/>
    </xf>
    <xf numFmtId="0" fontId="2" fillId="0" borderId="0" xfId="1" applyFont="1" applyFill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/>
    </xf>
    <xf numFmtId="0" fontId="6" fillId="0" borderId="8" xfId="0" applyFont="1" applyFill="1" applyBorder="1" applyAlignment="1">
      <alignment wrapText="1"/>
    </xf>
    <xf numFmtId="0" fontId="6" fillId="0" borderId="4" xfId="1" applyFont="1" applyFill="1" applyBorder="1" applyAlignment="1">
      <alignment horizontal="justify" vertical="center" wrapText="1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justify" vertical="center" wrapText="1"/>
    </xf>
    <xf numFmtId="0" fontId="2" fillId="0" borderId="4" xfId="1" applyFont="1" applyFill="1" applyBorder="1" applyAlignment="1">
      <alignment horizontal="justify" vertical="center" wrapText="1"/>
    </xf>
    <xf numFmtId="0" fontId="2" fillId="0" borderId="2" xfId="1" applyNumberFormat="1" applyFont="1" applyFill="1" applyBorder="1" applyAlignment="1" applyProtection="1">
      <alignment horizontal="justify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vertical="center"/>
      <protection hidden="1"/>
    </xf>
    <xf numFmtId="167" fontId="2" fillId="0" borderId="2" xfId="1" applyNumberFormat="1" applyFont="1" applyFill="1" applyBorder="1" applyAlignment="1">
      <alignment vertical="center"/>
    </xf>
    <xf numFmtId="168" fontId="2" fillId="0" borderId="2" xfId="1" applyNumberFormat="1" applyFont="1" applyFill="1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Alignment="1">
      <alignment horizontal="justify" vertical="center" wrapText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justify" vertical="center" wrapText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4" xfId="1" applyNumberFormat="1" applyFont="1" applyFill="1" applyBorder="1" applyAlignment="1" applyProtection="1">
      <alignment vertical="center"/>
      <protection hidden="1"/>
    </xf>
    <xf numFmtId="167" fontId="5" fillId="0" borderId="4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justify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8" fontId="3" fillId="0" borderId="4" xfId="1" applyNumberFormat="1" applyFont="1" applyFill="1" applyBorder="1" applyAlignment="1">
      <alignment horizontal="right" vertical="center"/>
    </xf>
    <xf numFmtId="0" fontId="2" fillId="0" borderId="4" xfId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0" xfId="1" applyFont="1" applyFill="1" applyAlignment="1">
      <alignment horizontal="right" vertical="center" wrapText="1"/>
    </xf>
    <xf numFmtId="0" fontId="6" fillId="0" borderId="4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justify" vertical="center" wrapText="1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Border="1" applyAlignment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abSelected="1" view="pageBreakPreview" zoomScale="70" zoomScaleNormal="6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58" sqref="H58"/>
    </sheetView>
  </sheetViews>
  <sheetFormatPr defaultColWidth="9.28515625" defaultRowHeight="18.75" x14ac:dyDescent="0.3"/>
  <cols>
    <col min="1" max="1" width="47.85546875" style="43" customWidth="1"/>
    <col min="2" max="2" width="11" style="43" customWidth="1"/>
    <col min="3" max="3" width="18.85546875" style="44" customWidth="1"/>
    <col min="4" max="4" width="20.28515625" style="44" customWidth="1"/>
    <col min="5" max="5" width="19" style="44" customWidth="1"/>
    <col min="6" max="6" width="17.85546875" style="44" customWidth="1"/>
    <col min="7" max="7" width="16" style="44" customWidth="1"/>
    <col min="8" max="8" width="92.5703125" style="48" customWidth="1"/>
    <col min="9" max="9" width="68" style="43" customWidth="1"/>
    <col min="10" max="208" width="9.140625" style="43" customWidth="1"/>
    <col min="209" max="16384" width="9.28515625" style="43"/>
  </cols>
  <sheetData>
    <row r="1" spans="1:9" x14ac:dyDescent="0.3">
      <c r="H1" s="113" t="s">
        <v>135</v>
      </c>
      <c r="I1" s="113"/>
    </row>
    <row r="2" spans="1:9" x14ac:dyDescent="0.3">
      <c r="A2" s="104" t="s">
        <v>109</v>
      </c>
      <c r="B2" s="104"/>
      <c r="C2" s="104"/>
      <c r="D2" s="104"/>
      <c r="E2" s="104"/>
      <c r="F2" s="104"/>
      <c r="G2" s="104"/>
      <c r="H2" s="104"/>
      <c r="I2" s="104"/>
    </row>
    <row r="3" spans="1:9" x14ac:dyDescent="0.3">
      <c r="A3" s="1"/>
      <c r="B3" s="1"/>
      <c r="C3" s="2"/>
      <c r="D3" s="2"/>
      <c r="H3" s="3"/>
      <c r="I3" s="4"/>
    </row>
    <row r="4" spans="1:9" x14ac:dyDescent="0.3">
      <c r="A4" s="102" t="s">
        <v>107</v>
      </c>
      <c r="B4" s="102" t="s">
        <v>49</v>
      </c>
      <c r="C4" s="105" t="s">
        <v>99</v>
      </c>
      <c r="D4" s="105" t="s">
        <v>100</v>
      </c>
      <c r="E4" s="105" t="s">
        <v>110</v>
      </c>
      <c r="F4" s="106" t="s">
        <v>101</v>
      </c>
      <c r="G4" s="106"/>
      <c r="H4" s="107" t="s">
        <v>102</v>
      </c>
      <c r="I4" s="107"/>
    </row>
    <row r="5" spans="1:9" ht="56.25" x14ac:dyDescent="0.3">
      <c r="A5" s="103"/>
      <c r="B5" s="103"/>
      <c r="C5" s="105"/>
      <c r="D5" s="105"/>
      <c r="E5" s="105"/>
      <c r="F5" s="5" t="s">
        <v>103</v>
      </c>
      <c r="G5" s="5" t="s">
        <v>104</v>
      </c>
      <c r="H5" s="6" t="s">
        <v>105</v>
      </c>
      <c r="I5" s="6" t="s">
        <v>104</v>
      </c>
    </row>
    <row r="6" spans="1:9" s="45" customFormat="1" x14ac:dyDescent="0.3">
      <c r="A6" s="7">
        <v>1</v>
      </c>
      <c r="B6" s="7">
        <v>2</v>
      </c>
      <c r="C6" s="8">
        <v>3</v>
      </c>
      <c r="D6" s="8">
        <v>4</v>
      </c>
      <c r="E6" s="8">
        <v>5</v>
      </c>
      <c r="F6" s="9">
        <v>6</v>
      </c>
      <c r="G6" s="9">
        <v>7</v>
      </c>
      <c r="H6" s="6">
        <v>8</v>
      </c>
      <c r="I6" s="6">
        <v>9</v>
      </c>
    </row>
    <row r="7" spans="1:9" ht="37.5" x14ac:dyDescent="0.3">
      <c r="A7" s="10" t="s">
        <v>48</v>
      </c>
      <c r="B7" s="11" t="s">
        <v>50</v>
      </c>
      <c r="C7" s="12">
        <f>SUM(C8:C15)</f>
        <v>1604374.77</v>
      </c>
      <c r="D7" s="12">
        <f>SUM(D8:D15)</f>
        <v>1766133.12</v>
      </c>
      <c r="E7" s="12">
        <f>SUM(E8:E15)</f>
        <v>1721898.29</v>
      </c>
      <c r="F7" s="13">
        <f>E7/C7*100</f>
        <v>107.32519123321791</v>
      </c>
      <c r="G7" s="14">
        <f>E7/D7*100</f>
        <v>97.495385285566698</v>
      </c>
      <c r="H7" s="15"/>
      <c r="I7" s="15"/>
    </row>
    <row r="8" spans="1:9" ht="156.75" customHeight="1" x14ac:dyDescent="0.3">
      <c r="A8" s="16" t="s">
        <v>47</v>
      </c>
      <c r="B8" s="17" t="s">
        <v>51</v>
      </c>
      <c r="C8" s="18">
        <v>6631.66</v>
      </c>
      <c r="D8" s="19">
        <v>10349.91</v>
      </c>
      <c r="E8" s="20">
        <v>10349.89</v>
      </c>
      <c r="F8" s="21">
        <f t="shared" ref="F8:F59" si="0">E8/C8*100</f>
        <v>156.06786234517452</v>
      </c>
      <c r="G8" s="22">
        <f t="shared" ref="G8:G59" si="1">E8/D8*100</f>
        <v>99.999806761604688</v>
      </c>
      <c r="H8" s="23" t="s">
        <v>143</v>
      </c>
      <c r="I8" s="23"/>
    </row>
    <row r="9" spans="1:9" ht="157.5" customHeight="1" x14ac:dyDescent="0.3">
      <c r="A9" s="16" t="s">
        <v>46</v>
      </c>
      <c r="B9" s="17" t="s">
        <v>52</v>
      </c>
      <c r="C9" s="18">
        <v>49064.800000000003</v>
      </c>
      <c r="D9" s="19">
        <v>61223.74</v>
      </c>
      <c r="E9" s="20">
        <v>61008.61</v>
      </c>
      <c r="F9" s="21">
        <f t="shared" si="0"/>
        <v>124.34293016582151</v>
      </c>
      <c r="G9" s="22">
        <f t="shared" si="1"/>
        <v>99.64861669672581</v>
      </c>
      <c r="H9" s="23" t="s">
        <v>143</v>
      </c>
      <c r="I9" s="24"/>
    </row>
    <row r="10" spans="1:9" ht="159" customHeight="1" x14ac:dyDescent="0.3">
      <c r="A10" s="16" t="s">
        <v>45</v>
      </c>
      <c r="B10" s="17" t="s">
        <v>53</v>
      </c>
      <c r="C10" s="18">
        <v>661830.97</v>
      </c>
      <c r="D10" s="19">
        <v>704676.01</v>
      </c>
      <c r="E10" s="20">
        <v>704031.53</v>
      </c>
      <c r="F10" s="21">
        <f t="shared" si="0"/>
        <v>106.37633503309767</v>
      </c>
      <c r="G10" s="22">
        <f t="shared" si="1"/>
        <v>99.908542366867295</v>
      </c>
      <c r="H10" s="23" t="s">
        <v>143</v>
      </c>
      <c r="I10" s="23"/>
    </row>
    <row r="11" spans="1:9" ht="24.75" customHeight="1" x14ac:dyDescent="0.3">
      <c r="A11" s="16" t="s">
        <v>44</v>
      </c>
      <c r="B11" s="17" t="s">
        <v>54</v>
      </c>
      <c r="C11" s="25">
        <v>47.3</v>
      </c>
      <c r="D11" s="19">
        <v>47.3</v>
      </c>
      <c r="E11" s="20">
        <v>47.3</v>
      </c>
      <c r="F11" s="21">
        <f t="shared" si="0"/>
        <v>100</v>
      </c>
      <c r="G11" s="22">
        <f t="shared" si="1"/>
        <v>100</v>
      </c>
      <c r="H11" s="24"/>
      <c r="I11" s="24"/>
    </row>
    <row r="12" spans="1:9" ht="160.5" customHeight="1" x14ac:dyDescent="0.3">
      <c r="A12" s="16" t="s">
        <v>43</v>
      </c>
      <c r="B12" s="17" t="s">
        <v>55</v>
      </c>
      <c r="C12" s="18">
        <v>132734.31</v>
      </c>
      <c r="D12" s="19">
        <v>137690.01999999999</v>
      </c>
      <c r="E12" s="20">
        <v>137581.04</v>
      </c>
      <c r="F12" s="21">
        <f t="shared" si="0"/>
        <v>103.65145228840984</v>
      </c>
      <c r="G12" s="22">
        <f t="shared" si="1"/>
        <v>99.92085119894675</v>
      </c>
      <c r="H12" s="23" t="s">
        <v>143</v>
      </c>
      <c r="I12" s="24"/>
    </row>
    <row r="13" spans="1:9" ht="56.25" x14ac:dyDescent="0.3">
      <c r="A13" s="16" t="s">
        <v>111</v>
      </c>
      <c r="B13" s="17" t="s">
        <v>112</v>
      </c>
      <c r="C13" s="18"/>
      <c r="D13" s="19">
        <v>1706.18</v>
      </c>
      <c r="E13" s="20">
        <v>1706.17</v>
      </c>
      <c r="F13" s="21"/>
      <c r="G13" s="22">
        <f t="shared" si="1"/>
        <v>99.999413895368605</v>
      </c>
      <c r="H13" s="63" t="s">
        <v>121</v>
      </c>
      <c r="I13" s="24"/>
    </row>
    <row r="14" spans="1:9" ht="100.5" customHeight="1" x14ac:dyDescent="0.3">
      <c r="A14" s="16" t="s">
        <v>42</v>
      </c>
      <c r="B14" s="17" t="s">
        <v>56</v>
      </c>
      <c r="C14" s="18">
        <v>28000</v>
      </c>
      <c r="D14" s="19">
        <v>4911.9799999999996</v>
      </c>
      <c r="E14" s="67"/>
      <c r="F14" s="68">
        <f>E14/C14*100</f>
        <v>0</v>
      </c>
      <c r="G14" s="69">
        <f t="shared" si="1"/>
        <v>0</v>
      </c>
      <c r="H14" s="80"/>
      <c r="I14" s="63" t="s">
        <v>137</v>
      </c>
    </row>
    <row r="15" spans="1:9" ht="152.25" customHeight="1" x14ac:dyDescent="0.3">
      <c r="A15" s="72" t="s">
        <v>41</v>
      </c>
      <c r="B15" s="73" t="s">
        <v>57</v>
      </c>
      <c r="C15" s="75">
        <v>726065.73</v>
      </c>
      <c r="D15" s="75">
        <v>845527.98</v>
      </c>
      <c r="E15" s="76">
        <v>807173.75</v>
      </c>
      <c r="F15" s="77">
        <f t="shared" si="0"/>
        <v>111.17089220007669</v>
      </c>
      <c r="G15" s="78">
        <f t="shared" si="1"/>
        <v>95.463872171326614</v>
      </c>
      <c r="H15" s="23" t="s">
        <v>130</v>
      </c>
      <c r="I15" s="63" t="s">
        <v>140</v>
      </c>
    </row>
    <row r="16" spans="1:9" ht="56.25" customHeight="1" x14ac:dyDescent="0.3">
      <c r="A16" s="26" t="s">
        <v>40</v>
      </c>
      <c r="B16" s="27" t="s">
        <v>58</v>
      </c>
      <c r="C16" s="28">
        <f>SUM(C17:C19)</f>
        <v>209654.34000000003</v>
      </c>
      <c r="D16" s="28">
        <f>SUM(D17:D19)</f>
        <v>206954.15</v>
      </c>
      <c r="E16" s="28">
        <f>SUM(E17:E19)</f>
        <v>205533.66</v>
      </c>
      <c r="F16" s="29">
        <f t="shared" si="0"/>
        <v>98.03453627528053</v>
      </c>
      <c r="G16" s="30">
        <f t="shared" si="1"/>
        <v>99.313620915550629</v>
      </c>
      <c r="H16" s="24"/>
      <c r="I16" s="24"/>
    </row>
    <row r="17" spans="1:12" ht="112.5" customHeight="1" x14ac:dyDescent="0.3">
      <c r="A17" s="16" t="s">
        <v>39</v>
      </c>
      <c r="B17" s="17" t="s">
        <v>59</v>
      </c>
      <c r="C17" s="18">
        <v>26891.7</v>
      </c>
      <c r="D17" s="19">
        <v>32694.16</v>
      </c>
      <c r="E17" s="20">
        <v>32050.38</v>
      </c>
      <c r="F17" s="21">
        <f t="shared" si="0"/>
        <v>119.18316804069657</v>
      </c>
      <c r="G17" s="22">
        <f t="shared" si="1"/>
        <v>98.030902155002607</v>
      </c>
      <c r="H17" s="64" t="s">
        <v>122</v>
      </c>
      <c r="I17" s="49"/>
    </row>
    <row r="18" spans="1:12" ht="75" x14ac:dyDescent="0.3">
      <c r="A18" s="16" t="s">
        <v>38</v>
      </c>
      <c r="B18" s="17" t="s">
        <v>60</v>
      </c>
      <c r="C18" s="18">
        <v>170922.14</v>
      </c>
      <c r="D18" s="19">
        <v>170419.49</v>
      </c>
      <c r="E18" s="20">
        <v>169662.11</v>
      </c>
      <c r="F18" s="21">
        <f t="shared" si="0"/>
        <v>99.262804689901472</v>
      </c>
      <c r="G18" s="22">
        <f t="shared" si="1"/>
        <v>99.5555790009699</v>
      </c>
      <c r="H18" s="24"/>
      <c r="I18" s="24"/>
    </row>
    <row r="19" spans="1:12" ht="157.5" customHeight="1" x14ac:dyDescent="0.3">
      <c r="A19" s="16" t="s">
        <v>37</v>
      </c>
      <c r="B19" s="17" t="s">
        <v>61</v>
      </c>
      <c r="C19" s="18">
        <v>11840.5</v>
      </c>
      <c r="D19" s="19">
        <v>3840.5</v>
      </c>
      <c r="E19" s="20">
        <v>3821.17</v>
      </c>
      <c r="F19" s="21">
        <f t="shared" si="0"/>
        <v>32.272032431062883</v>
      </c>
      <c r="G19" s="22">
        <f t="shared" si="1"/>
        <v>99.496680119776073</v>
      </c>
      <c r="H19" s="71" t="s">
        <v>134</v>
      </c>
      <c r="I19" s="24"/>
    </row>
    <row r="20" spans="1:12" x14ac:dyDescent="0.3">
      <c r="A20" s="26" t="s">
        <v>36</v>
      </c>
      <c r="B20" s="27" t="s">
        <v>62</v>
      </c>
      <c r="C20" s="28">
        <f>SUM(C21:C26)</f>
        <v>2329556.4700000002</v>
      </c>
      <c r="D20" s="28">
        <f>SUM(D21:D26)</f>
        <v>3003133.25</v>
      </c>
      <c r="E20" s="28">
        <f>SUM(E21:E26)</f>
        <v>2962186.53</v>
      </c>
      <c r="F20" s="29">
        <f t="shared" si="0"/>
        <v>127.1566741629577</v>
      </c>
      <c r="G20" s="30">
        <f t="shared" si="1"/>
        <v>98.636533360615942</v>
      </c>
      <c r="H20" s="24"/>
      <c r="I20" s="24"/>
    </row>
    <row r="21" spans="1:12" ht="56.25" x14ac:dyDescent="0.3">
      <c r="A21" s="16" t="s">
        <v>35</v>
      </c>
      <c r="B21" s="17" t="s">
        <v>63</v>
      </c>
      <c r="C21" s="18">
        <v>2638.2</v>
      </c>
      <c r="D21" s="19">
        <v>4566.29</v>
      </c>
      <c r="E21" s="20">
        <v>4553.59</v>
      </c>
      <c r="F21" s="21">
        <f>E21/C21*100</f>
        <v>172.60215298309456</v>
      </c>
      <c r="G21" s="22">
        <f>E21/D21*100</f>
        <v>99.721874869971032</v>
      </c>
      <c r="H21" s="62" t="s">
        <v>131</v>
      </c>
      <c r="I21" s="24"/>
    </row>
    <row r="22" spans="1:12" ht="112.5" x14ac:dyDescent="0.3">
      <c r="A22" s="16" t="s">
        <v>34</v>
      </c>
      <c r="B22" s="17" t="s">
        <v>64</v>
      </c>
      <c r="C22" s="18">
        <v>168888.4</v>
      </c>
      <c r="D22" s="19">
        <v>194488.98</v>
      </c>
      <c r="E22" s="20">
        <v>189828.08</v>
      </c>
      <c r="F22" s="21">
        <f t="shared" si="0"/>
        <v>112.3985306273255</v>
      </c>
      <c r="G22" s="22">
        <f t="shared" si="1"/>
        <v>97.603514605300504</v>
      </c>
      <c r="H22" s="23" t="s">
        <v>128</v>
      </c>
      <c r="I22" s="24"/>
    </row>
    <row r="23" spans="1:12" x14ac:dyDescent="0.3">
      <c r="A23" s="16" t="s">
        <v>33</v>
      </c>
      <c r="B23" s="17" t="s">
        <v>65</v>
      </c>
      <c r="C23" s="18">
        <v>670228.16</v>
      </c>
      <c r="D23" s="19">
        <v>688958.26</v>
      </c>
      <c r="E23" s="20">
        <v>688531.97</v>
      </c>
      <c r="F23" s="21">
        <f t="shared" si="0"/>
        <v>102.73098193904595</v>
      </c>
      <c r="G23" s="22">
        <f t="shared" si="1"/>
        <v>99.938125424318159</v>
      </c>
      <c r="H23" s="24"/>
      <c r="I23" s="24"/>
    </row>
    <row r="24" spans="1:12" ht="152.25" customHeight="1" x14ac:dyDescent="0.3">
      <c r="A24" s="31" t="s">
        <v>32</v>
      </c>
      <c r="B24" s="32" t="s">
        <v>66</v>
      </c>
      <c r="C24" s="33">
        <v>1285788.01</v>
      </c>
      <c r="D24" s="33">
        <v>1904618.86</v>
      </c>
      <c r="E24" s="34">
        <v>1868945.11</v>
      </c>
      <c r="F24" s="35">
        <f t="shared" si="0"/>
        <v>145.35406268098581</v>
      </c>
      <c r="G24" s="36">
        <f t="shared" si="1"/>
        <v>98.126987464568103</v>
      </c>
      <c r="H24" s="74" t="s">
        <v>123</v>
      </c>
      <c r="I24" s="74" t="s">
        <v>126</v>
      </c>
    </row>
    <row r="25" spans="1:12" x14ac:dyDescent="0.3">
      <c r="A25" s="57" t="s">
        <v>114</v>
      </c>
      <c r="B25" s="58" t="s">
        <v>113</v>
      </c>
      <c r="C25" s="33"/>
      <c r="D25" s="33">
        <v>300</v>
      </c>
      <c r="E25" s="34">
        <v>300</v>
      </c>
      <c r="F25" s="35"/>
      <c r="G25" s="36">
        <f t="shared" si="1"/>
        <v>100</v>
      </c>
      <c r="H25" s="56"/>
      <c r="I25" s="51"/>
    </row>
    <row r="26" spans="1:12" ht="117" customHeight="1" x14ac:dyDescent="0.3">
      <c r="A26" s="31" t="s">
        <v>31</v>
      </c>
      <c r="B26" s="32" t="s">
        <v>67</v>
      </c>
      <c r="C26" s="33">
        <v>202013.7</v>
      </c>
      <c r="D26" s="33">
        <v>210200.86</v>
      </c>
      <c r="E26" s="34">
        <v>210027.78</v>
      </c>
      <c r="F26" s="35">
        <f t="shared" si="0"/>
        <v>103.96709728102597</v>
      </c>
      <c r="G26" s="36">
        <f t="shared" si="1"/>
        <v>99.9176597089089</v>
      </c>
      <c r="H26" s="37" t="s">
        <v>141</v>
      </c>
      <c r="I26" s="51"/>
      <c r="L26" s="46"/>
    </row>
    <row r="27" spans="1:12" ht="37.5" x14ac:dyDescent="0.3">
      <c r="A27" s="87" t="s">
        <v>30</v>
      </c>
      <c r="B27" s="88" t="s">
        <v>68</v>
      </c>
      <c r="C27" s="89">
        <f>SUM(C28:C32)</f>
        <v>905437.16</v>
      </c>
      <c r="D27" s="89">
        <f>SUM(D28:D32)</f>
        <v>2797592.4399999995</v>
      </c>
      <c r="E27" s="89">
        <f>SUM(E28:E32)</f>
        <v>2631343.2600000002</v>
      </c>
      <c r="F27" s="90">
        <f t="shared" si="0"/>
        <v>290.61577945398221</v>
      </c>
      <c r="G27" s="91">
        <f t="shared" si="1"/>
        <v>94.057419600404728</v>
      </c>
      <c r="H27" s="81"/>
      <c r="I27" s="81"/>
    </row>
    <row r="28" spans="1:12" ht="231.75" customHeight="1" x14ac:dyDescent="0.3">
      <c r="A28" s="82" t="s">
        <v>29</v>
      </c>
      <c r="B28" s="83" t="s">
        <v>69</v>
      </c>
      <c r="C28" s="18">
        <v>235845.25</v>
      </c>
      <c r="D28" s="18">
        <v>1893777.99</v>
      </c>
      <c r="E28" s="84">
        <v>1882708.37</v>
      </c>
      <c r="F28" s="85">
        <f t="shared" si="0"/>
        <v>798.28123313910294</v>
      </c>
      <c r="G28" s="86">
        <f t="shared" si="1"/>
        <v>99.415474249967389</v>
      </c>
      <c r="H28" s="23" t="s">
        <v>142</v>
      </c>
      <c r="I28" s="24"/>
    </row>
    <row r="29" spans="1:12" ht="171.75" customHeight="1" x14ac:dyDescent="0.3">
      <c r="A29" s="92" t="s">
        <v>28</v>
      </c>
      <c r="B29" s="93" t="s">
        <v>70</v>
      </c>
      <c r="C29" s="94">
        <v>247505.44</v>
      </c>
      <c r="D29" s="95">
        <v>322066.33</v>
      </c>
      <c r="E29" s="96">
        <v>304618.46000000002</v>
      </c>
      <c r="F29" s="97">
        <f t="shared" si="0"/>
        <v>123.07546048280797</v>
      </c>
      <c r="G29" s="98">
        <f t="shared" si="1"/>
        <v>94.582522798952624</v>
      </c>
      <c r="H29" s="99" t="s">
        <v>106</v>
      </c>
      <c r="I29" s="99" t="s">
        <v>127</v>
      </c>
    </row>
    <row r="30" spans="1:12" x14ac:dyDescent="0.3">
      <c r="A30" s="116" t="s">
        <v>27</v>
      </c>
      <c r="B30" s="118" t="s">
        <v>71</v>
      </c>
      <c r="C30" s="120">
        <v>326407.31</v>
      </c>
      <c r="D30" s="120">
        <v>472365.24</v>
      </c>
      <c r="E30" s="121">
        <v>334633.99</v>
      </c>
      <c r="F30" s="108">
        <f t="shared" si="0"/>
        <v>102.52037247572672</v>
      </c>
      <c r="G30" s="110">
        <f t="shared" si="1"/>
        <v>70.842213114580574</v>
      </c>
      <c r="H30" s="111"/>
      <c r="I30" s="114" t="s">
        <v>129</v>
      </c>
    </row>
    <row r="31" spans="1:12" x14ac:dyDescent="0.3">
      <c r="A31" s="117"/>
      <c r="B31" s="119"/>
      <c r="C31" s="109"/>
      <c r="D31" s="109"/>
      <c r="E31" s="109"/>
      <c r="F31" s="109"/>
      <c r="G31" s="109"/>
      <c r="H31" s="112"/>
      <c r="I31" s="115"/>
    </row>
    <row r="32" spans="1:12" ht="155.25" customHeight="1" x14ac:dyDescent="0.3">
      <c r="A32" s="16" t="s">
        <v>26</v>
      </c>
      <c r="B32" s="17" t="s">
        <v>72</v>
      </c>
      <c r="C32" s="18">
        <v>95679.16</v>
      </c>
      <c r="D32" s="19">
        <v>109382.88</v>
      </c>
      <c r="E32" s="20">
        <v>109382.44</v>
      </c>
      <c r="F32" s="21">
        <f t="shared" si="0"/>
        <v>114.32211570419307</v>
      </c>
      <c r="G32" s="22">
        <f t="shared" si="1"/>
        <v>99.999597743266591</v>
      </c>
      <c r="H32" s="23" t="s">
        <v>143</v>
      </c>
      <c r="I32" s="24"/>
    </row>
    <row r="33" spans="1:9" ht="21.75" customHeight="1" x14ac:dyDescent="0.3">
      <c r="A33" s="26" t="s">
        <v>25</v>
      </c>
      <c r="B33" s="27" t="s">
        <v>73</v>
      </c>
      <c r="C33" s="28">
        <f t="shared" ref="C33:D33" si="2">SUM(C34)</f>
        <v>20883.810000000001</v>
      </c>
      <c r="D33" s="28">
        <f t="shared" si="2"/>
        <v>24672.51</v>
      </c>
      <c r="E33" s="28">
        <f>SUM(E34)</f>
        <v>23866.59</v>
      </c>
      <c r="F33" s="29">
        <f t="shared" si="0"/>
        <v>114.28273863820826</v>
      </c>
      <c r="G33" s="30">
        <f t="shared" si="1"/>
        <v>96.733530556882954</v>
      </c>
      <c r="H33" s="24"/>
      <c r="I33" s="24"/>
    </row>
    <row r="34" spans="1:9" ht="93" customHeight="1" x14ac:dyDescent="0.3">
      <c r="A34" s="16" t="s">
        <v>24</v>
      </c>
      <c r="B34" s="17" t="s">
        <v>74</v>
      </c>
      <c r="C34" s="18">
        <v>20883.810000000001</v>
      </c>
      <c r="D34" s="19">
        <v>24672.51</v>
      </c>
      <c r="E34" s="20">
        <v>23866.59</v>
      </c>
      <c r="F34" s="21">
        <f t="shared" si="0"/>
        <v>114.28273863820826</v>
      </c>
      <c r="G34" s="22">
        <f t="shared" si="1"/>
        <v>96.733530556882954</v>
      </c>
      <c r="H34" s="62" t="s">
        <v>124</v>
      </c>
      <c r="I34" s="70" t="s">
        <v>136</v>
      </c>
    </row>
    <row r="35" spans="1:9" x14ac:dyDescent="0.3">
      <c r="A35" s="26" t="s">
        <v>23</v>
      </c>
      <c r="B35" s="27" t="s">
        <v>75</v>
      </c>
      <c r="C35" s="28">
        <f t="shared" ref="C35:D35" si="3">SUM(C36:C40)</f>
        <v>10809304.02</v>
      </c>
      <c r="D35" s="28">
        <f t="shared" si="3"/>
        <v>11206081.360000001</v>
      </c>
      <c r="E35" s="28">
        <f>SUM(E36:E40)</f>
        <v>10569850.699999999</v>
      </c>
      <c r="F35" s="29">
        <f t="shared" si="0"/>
        <v>97.784748032278955</v>
      </c>
      <c r="G35" s="30">
        <f t="shared" si="1"/>
        <v>94.322451894102599</v>
      </c>
      <c r="H35" s="24"/>
      <c r="I35" s="24"/>
    </row>
    <row r="36" spans="1:9" x14ac:dyDescent="0.3">
      <c r="A36" s="16" t="s">
        <v>22</v>
      </c>
      <c r="B36" s="17" t="s">
        <v>76</v>
      </c>
      <c r="C36" s="18">
        <v>4256161.76</v>
      </c>
      <c r="D36" s="19">
        <v>4412624.92</v>
      </c>
      <c r="E36" s="20">
        <v>4412623.51</v>
      </c>
      <c r="F36" s="21">
        <f>E36/C36*100</f>
        <v>103.67612320261061</v>
      </c>
      <c r="G36" s="22">
        <f t="shared" si="1"/>
        <v>99.999968046230407</v>
      </c>
      <c r="H36" s="52"/>
      <c r="I36" s="53"/>
    </row>
    <row r="37" spans="1:9" x14ac:dyDescent="0.3">
      <c r="A37" s="16" t="s">
        <v>21</v>
      </c>
      <c r="B37" s="17" t="s">
        <v>77</v>
      </c>
      <c r="C37" s="18">
        <v>5362921.83</v>
      </c>
      <c r="D37" s="19">
        <v>5402694.1100000003</v>
      </c>
      <c r="E37" s="20">
        <v>4923099.67</v>
      </c>
      <c r="F37" s="21">
        <f>E37/C37*100</f>
        <v>91.798833286369202</v>
      </c>
      <c r="G37" s="22">
        <f t="shared" si="1"/>
        <v>91.12305027389381</v>
      </c>
      <c r="H37" s="100" t="s">
        <v>133</v>
      </c>
      <c r="I37" s="101"/>
    </row>
    <row r="38" spans="1:9" ht="117" customHeight="1" x14ac:dyDescent="0.3">
      <c r="A38" s="16" t="s">
        <v>20</v>
      </c>
      <c r="B38" s="17" t="s">
        <v>78</v>
      </c>
      <c r="C38" s="18">
        <v>679095</v>
      </c>
      <c r="D38" s="19">
        <v>864668.25</v>
      </c>
      <c r="E38" s="67">
        <v>709668.24</v>
      </c>
      <c r="F38" s="21">
        <f t="shared" si="0"/>
        <v>104.50205641331478</v>
      </c>
      <c r="G38" s="22">
        <f t="shared" si="1"/>
        <v>82.074048630789903</v>
      </c>
      <c r="H38" s="59" t="s">
        <v>117</v>
      </c>
      <c r="I38" s="59" t="s">
        <v>132</v>
      </c>
    </row>
    <row r="39" spans="1:9" x14ac:dyDescent="0.3">
      <c r="A39" s="16" t="s">
        <v>19</v>
      </c>
      <c r="B39" s="17" t="s">
        <v>79</v>
      </c>
      <c r="C39" s="18">
        <v>236152.11</v>
      </c>
      <c r="D39" s="19">
        <v>234197.19</v>
      </c>
      <c r="E39" s="20">
        <v>232718.86</v>
      </c>
      <c r="F39" s="21">
        <f t="shared" si="0"/>
        <v>98.546170093504557</v>
      </c>
      <c r="G39" s="22">
        <f t="shared" si="1"/>
        <v>99.368766977947075</v>
      </c>
      <c r="H39" s="24"/>
      <c r="I39" s="24"/>
    </row>
    <row r="40" spans="1:9" ht="152.25" customHeight="1" x14ac:dyDescent="0.3">
      <c r="A40" s="16" t="s">
        <v>18</v>
      </c>
      <c r="B40" s="17" t="s">
        <v>80</v>
      </c>
      <c r="C40" s="18">
        <v>274973.32</v>
      </c>
      <c r="D40" s="19">
        <v>291896.89</v>
      </c>
      <c r="E40" s="20">
        <v>291740.42</v>
      </c>
      <c r="F40" s="21">
        <f t="shared" si="0"/>
        <v>106.09771886232453</v>
      </c>
      <c r="G40" s="22">
        <f t="shared" si="1"/>
        <v>99.946395454915589</v>
      </c>
      <c r="H40" s="23" t="s">
        <v>143</v>
      </c>
      <c r="I40" s="50"/>
    </row>
    <row r="41" spans="1:9" x14ac:dyDescent="0.3">
      <c r="A41" s="26" t="s">
        <v>17</v>
      </c>
      <c r="B41" s="27" t="s">
        <v>81</v>
      </c>
      <c r="C41" s="28">
        <f t="shared" ref="C41:D41" si="4">SUM(C42:C43)</f>
        <v>661381.75</v>
      </c>
      <c r="D41" s="28">
        <f t="shared" si="4"/>
        <v>688840.11</v>
      </c>
      <c r="E41" s="28">
        <f>SUM(E42:E43)</f>
        <v>685667.78999999992</v>
      </c>
      <c r="F41" s="29">
        <f>E41/C41*100</f>
        <v>103.67201544342581</v>
      </c>
      <c r="G41" s="30">
        <f t="shared" si="1"/>
        <v>99.539469326198201</v>
      </c>
      <c r="H41" s="24"/>
      <c r="I41" s="24"/>
    </row>
    <row r="42" spans="1:9" x14ac:dyDescent="0.3">
      <c r="A42" s="16" t="s">
        <v>16</v>
      </c>
      <c r="B42" s="17" t="s">
        <v>82</v>
      </c>
      <c r="C42" s="18">
        <v>659826.65</v>
      </c>
      <c r="D42" s="19">
        <v>687285.01</v>
      </c>
      <c r="E42" s="20">
        <v>684112.69</v>
      </c>
      <c r="F42" s="21">
        <f t="shared" si="0"/>
        <v>103.68066976379325</v>
      </c>
      <c r="G42" s="22">
        <f t="shared" si="1"/>
        <v>99.538427296704739</v>
      </c>
      <c r="H42" s="24"/>
      <c r="I42" s="24"/>
    </row>
    <row r="43" spans="1:9" ht="37.5" x14ac:dyDescent="0.3">
      <c r="A43" s="16" t="s">
        <v>15</v>
      </c>
      <c r="B43" s="17" t="s">
        <v>83</v>
      </c>
      <c r="C43" s="18">
        <v>1555.1</v>
      </c>
      <c r="D43" s="19">
        <v>1555.1</v>
      </c>
      <c r="E43" s="20">
        <v>1555.1</v>
      </c>
      <c r="F43" s="21">
        <f t="shared" si="0"/>
        <v>100</v>
      </c>
      <c r="G43" s="22">
        <f t="shared" si="1"/>
        <v>100</v>
      </c>
      <c r="H43" s="54"/>
      <c r="I43" s="54"/>
    </row>
    <row r="44" spans="1:9" x14ac:dyDescent="0.3">
      <c r="A44" s="26" t="s">
        <v>14</v>
      </c>
      <c r="B44" s="27" t="s">
        <v>84</v>
      </c>
      <c r="C44" s="28">
        <f t="shared" ref="C44:D44" si="5">SUM(C45)</f>
        <v>4712.8999999999996</v>
      </c>
      <c r="D44" s="28">
        <f t="shared" si="5"/>
        <v>3411</v>
      </c>
      <c r="E44" s="28">
        <f>SUM(E45)</f>
        <v>3410.92</v>
      </c>
      <c r="F44" s="29">
        <f t="shared" si="0"/>
        <v>72.37412209043265</v>
      </c>
      <c r="G44" s="22">
        <f t="shared" si="1"/>
        <v>99.997654646731178</v>
      </c>
      <c r="H44" s="24"/>
      <c r="I44" s="24"/>
    </row>
    <row r="45" spans="1:9" ht="56.25" x14ac:dyDescent="0.3">
      <c r="A45" s="16" t="s">
        <v>13</v>
      </c>
      <c r="B45" s="17" t="s">
        <v>85</v>
      </c>
      <c r="C45" s="18">
        <v>4712.8999999999996</v>
      </c>
      <c r="D45" s="19">
        <v>3411</v>
      </c>
      <c r="E45" s="20">
        <v>3410.92</v>
      </c>
      <c r="F45" s="21">
        <f t="shared" si="0"/>
        <v>72.37412209043265</v>
      </c>
      <c r="G45" s="22">
        <f t="shared" si="1"/>
        <v>99.997654646731178</v>
      </c>
      <c r="H45" s="59" t="s">
        <v>98</v>
      </c>
      <c r="I45" s="38"/>
    </row>
    <row r="46" spans="1:9" x14ac:dyDescent="0.3">
      <c r="A46" s="26" t="s">
        <v>12</v>
      </c>
      <c r="B46" s="27" t="s">
        <v>86</v>
      </c>
      <c r="C46" s="28">
        <f t="shared" ref="C46:D46" si="6">SUM(C47:C50)</f>
        <v>745944.86999999988</v>
      </c>
      <c r="D46" s="28">
        <f t="shared" si="6"/>
        <v>761747.34000000008</v>
      </c>
      <c r="E46" s="28">
        <f>SUM(E47:E50)</f>
        <v>756207.33</v>
      </c>
      <c r="F46" s="29">
        <f t="shared" si="0"/>
        <v>101.37576654961111</v>
      </c>
      <c r="G46" s="30">
        <f t="shared" si="1"/>
        <v>99.272723420340384</v>
      </c>
      <c r="H46" s="24"/>
      <c r="I46" s="24"/>
    </row>
    <row r="47" spans="1:9" ht="56.25" x14ac:dyDescent="0.3">
      <c r="A47" s="16" t="s">
        <v>11</v>
      </c>
      <c r="B47" s="17" t="s">
        <v>87</v>
      </c>
      <c r="C47" s="18">
        <v>32562</v>
      </c>
      <c r="D47" s="19">
        <v>35602</v>
      </c>
      <c r="E47" s="20">
        <v>35339.4</v>
      </c>
      <c r="F47" s="21">
        <f t="shared" si="0"/>
        <v>108.52957435046989</v>
      </c>
      <c r="G47" s="22">
        <f t="shared" si="1"/>
        <v>99.262400988708492</v>
      </c>
      <c r="H47" s="23" t="s">
        <v>108</v>
      </c>
      <c r="I47" s="24"/>
    </row>
    <row r="48" spans="1:9" ht="168.75" customHeight="1" x14ac:dyDescent="0.3">
      <c r="A48" s="16" t="s">
        <v>10</v>
      </c>
      <c r="B48" s="17" t="s">
        <v>88</v>
      </c>
      <c r="C48" s="18">
        <v>166182.79999999999</v>
      </c>
      <c r="D48" s="19">
        <v>190801.54</v>
      </c>
      <c r="E48" s="20">
        <v>187378.11</v>
      </c>
      <c r="F48" s="21">
        <f t="shared" si="0"/>
        <v>112.75421403418405</v>
      </c>
      <c r="G48" s="22">
        <f t="shared" si="1"/>
        <v>98.205763957670356</v>
      </c>
      <c r="H48" s="23" t="s">
        <v>118</v>
      </c>
      <c r="I48" s="24"/>
    </row>
    <row r="49" spans="1:9" x14ac:dyDescent="0.3">
      <c r="A49" s="16" t="s">
        <v>9</v>
      </c>
      <c r="B49" s="17" t="s">
        <v>89</v>
      </c>
      <c r="C49" s="18">
        <v>443540.87</v>
      </c>
      <c r="D49" s="19">
        <v>434792.4</v>
      </c>
      <c r="E49" s="20">
        <v>433122.61</v>
      </c>
      <c r="F49" s="21">
        <f t="shared" si="0"/>
        <v>97.651116119242857</v>
      </c>
      <c r="G49" s="22">
        <f t="shared" si="1"/>
        <v>99.615956948649512</v>
      </c>
      <c r="H49" s="24"/>
      <c r="I49" s="24"/>
    </row>
    <row r="50" spans="1:9" ht="78.75" customHeight="1" x14ac:dyDescent="0.3">
      <c r="A50" s="16" t="s">
        <v>8</v>
      </c>
      <c r="B50" s="17" t="s">
        <v>90</v>
      </c>
      <c r="C50" s="18">
        <v>103659.2</v>
      </c>
      <c r="D50" s="19">
        <v>100551.4</v>
      </c>
      <c r="E50" s="20">
        <v>100367.21</v>
      </c>
      <c r="F50" s="21">
        <f t="shared" si="0"/>
        <v>96.824218207356424</v>
      </c>
      <c r="G50" s="22">
        <f t="shared" si="1"/>
        <v>99.81682005422104</v>
      </c>
      <c r="H50" s="65" t="s">
        <v>125</v>
      </c>
      <c r="I50" s="55"/>
    </row>
    <row r="51" spans="1:9" ht="37.5" x14ac:dyDescent="0.3">
      <c r="A51" s="26" t="s">
        <v>7</v>
      </c>
      <c r="B51" s="27" t="s">
        <v>91</v>
      </c>
      <c r="C51" s="28">
        <f t="shared" ref="C51:D51" si="7">SUM(C52:C54)</f>
        <v>842812</v>
      </c>
      <c r="D51" s="28">
        <f t="shared" si="7"/>
        <v>886487.1</v>
      </c>
      <c r="E51" s="28">
        <f>SUM(E52:E54)</f>
        <v>868215.54999999993</v>
      </c>
      <c r="F51" s="29">
        <f t="shared" si="0"/>
        <v>103.0141419438736</v>
      </c>
      <c r="G51" s="30">
        <f t="shared" si="1"/>
        <v>97.938881456932648</v>
      </c>
      <c r="H51" s="24"/>
      <c r="I51" s="24"/>
    </row>
    <row r="52" spans="1:9" x14ac:dyDescent="0.3">
      <c r="A52" s="16" t="s">
        <v>6</v>
      </c>
      <c r="B52" s="17" t="s">
        <v>92</v>
      </c>
      <c r="C52" s="18">
        <v>808001.48</v>
      </c>
      <c r="D52" s="19">
        <v>833173.73</v>
      </c>
      <c r="E52" s="20">
        <v>815911.07</v>
      </c>
      <c r="F52" s="21">
        <f t="shared" si="0"/>
        <v>100.9789078604163</v>
      </c>
      <c r="G52" s="22">
        <f t="shared" si="1"/>
        <v>97.928083978355858</v>
      </c>
      <c r="H52" s="50"/>
      <c r="I52" s="38"/>
    </row>
    <row r="53" spans="1:9" ht="75" x14ac:dyDescent="0.3">
      <c r="A53" s="16" t="s">
        <v>5</v>
      </c>
      <c r="B53" s="17" t="s">
        <v>93</v>
      </c>
      <c r="C53" s="18">
        <v>34810.519999999997</v>
      </c>
      <c r="D53" s="19">
        <v>44257.47</v>
      </c>
      <c r="E53" s="20">
        <v>43248.58</v>
      </c>
      <c r="F53" s="21">
        <f t="shared" si="0"/>
        <v>124.23997113516261</v>
      </c>
      <c r="G53" s="22">
        <f t="shared" si="1"/>
        <v>97.720407425006456</v>
      </c>
      <c r="H53" s="61" t="s">
        <v>120</v>
      </c>
      <c r="I53" s="24"/>
    </row>
    <row r="54" spans="1:9" ht="101.25" customHeight="1" x14ac:dyDescent="0.3">
      <c r="A54" s="16" t="s">
        <v>116</v>
      </c>
      <c r="B54" s="17" t="s">
        <v>115</v>
      </c>
      <c r="C54" s="18">
        <v>0</v>
      </c>
      <c r="D54" s="19">
        <v>9055.9</v>
      </c>
      <c r="E54" s="20">
        <v>9055.9</v>
      </c>
      <c r="F54" s="21"/>
      <c r="G54" s="22">
        <f t="shared" si="1"/>
        <v>100</v>
      </c>
      <c r="H54" s="60" t="s">
        <v>119</v>
      </c>
      <c r="I54" s="55"/>
    </row>
    <row r="55" spans="1:9" ht="37.5" x14ac:dyDescent="0.3">
      <c r="A55" s="26" t="s">
        <v>4</v>
      </c>
      <c r="B55" s="27" t="s">
        <v>94</v>
      </c>
      <c r="C55" s="28">
        <f t="shared" ref="C55:D55" si="8">SUM(C56)</f>
        <v>11600</v>
      </c>
      <c r="D55" s="28">
        <f t="shared" si="8"/>
        <v>11600</v>
      </c>
      <c r="E55" s="28">
        <f>SUM(E56)</f>
        <v>11103.75</v>
      </c>
      <c r="F55" s="29">
        <f t="shared" si="0"/>
        <v>95.721982758620697</v>
      </c>
      <c r="G55" s="30">
        <f t="shared" si="1"/>
        <v>95.721982758620697</v>
      </c>
      <c r="H55" s="47"/>
      <c r="I55" s="24"/>
    </row>
    <row r="56" spans="1:9" x14ac:dyDescent="0.3">
      <c r="A56" s="16" t="s">
        <v>3</v>
      </c>
      <c r="B56" s="17" t="s">
        <v>95</v>
      </c>
      <c r="C56" s="39">
        <v>11600</v>
      </c>
      <c r="D56" s="19">
        <v>11600</v>
      </c>
      <c r="E56" s="20">
        <v>11103.75</v>
      </c>
      <c r="F56" s="21">
        <f t="shared" si="0"/>
        <v>95.721982758620697</v>
      </c>
      <c r="G56" s="22">
        <f t="shared" si="1"/>
        <v>95.721982758620697</v>
      </c>
      <c r="H56" s="24"/>
      <c r="I56" s="24"/>
    </row>
    <row r="57" spans="1:9" ht="56.25" x14ac:dyDescent="0.3">
      <c r="A57" s="26" t="s">
        <v>2</v>
      </c>
      <c r="B57" s="27" t="s">
        <v>96</v>
      </c>
      <c r="C57" s="40">
        <f>C58</f>
        <v>92932.44</v>
      </c>
      <c r="D57" s="28">
        <f t="shared" ref="D57" si="9">SUM(D58)</f>
        <v>89256.44</v>
      </c>
      <c r="E57" s="28">
        <f>SUM(E58)</f>
        <v>74727.28</v>
      </c>
      <c r="F57" s="29">
        <f t="shared" si="0"/>
        <v>80.410328191103119</v>
      </c>
      <c r="G57" s="30">
        <f t="shared" si="1"/>
        <v>83.722003700797387</v>
      </c>
      <c r="H57" s="24"/>
      <c r="I57" s="24"/>
    </row>
    <row r="58" spans="1:9" ht="288.75" customHeight="1" x14ac:dyDescent="0.3">
      <c r="A58" s="16" t="s">
        <v>1</v>
      </c>
      <c r="B58" s="17" t="s">
        <v>97</v>
      </c>
      <c r="C58" s="66">
        <v>92932.44</v>
      </c>
      <c r="D58" s="19">
        <v>89256.44</v>
      </c>
      <c r="E58" s="20">
        <v>74727.28</v>
      </c>
      <c r="F58" s="21">
        <f t="shared" si="0"/>
        <v>80.410328191103119</v>
      </c>
      <c r="G58" s="22">
        <f t="shared" si="1"/>
        <v>83.722003700797387</v>
      </c>
      <c r="H58" s="79" t="s">
        <v>138</v>
      </c>
      <c r="I58" s="23" t="s">
        <v>139</v>
      </c>
    </row>
    <row r="59" spans="1:9" x14ac:dyDescent="0.3">
      <c r="A59" s="41" t="s">
        <v>0</v>
      </c>
      <c r="B59" s="42"/>
      <c r="C59" s="28">
        <f>C7+C16+C20+C27+C33+C35+C41+C44+C46+C51+C55+C57</f>
        <v>18238594.530000001</v>
      </c>
      <c r="D59" s="28">
        <f>D7+D16+D20+D27+D33+D35+D41+D44+D46+D51+D55+D57</f>
        <v>21445908.82</v>
      </c>
      <c r="E59" s="28">
        <f>E7+E16+E20+E27+E33+E35+E41+E44+E46+E51+E55+E57</f>
        <v>20514011.650000002</v>
      </c>
      <c r="F59" s="29">
        <f t="shared" si="0"/>
        <v>112.47583587790852</v>
      </c>
      <c r="G59" s="30">
        <f t="shared" si="1"/>
        <v>95.654662258328131</v>
      </c>
      <c r="H59" s="24"/>
      <c r="I59" s="24"/>
    </row>
  </sheetData>
  <customSheetViews>
    <customSheetView guid="{9129768D-A7EF-4954-83A8-6387B91D4BA6}" scale="60" showPageBreaks="1" showGridLines="0">
      <pane xSplit="2" ySplit="6" topLeftCell="C52" activePane="bottomRight" state="frozen"/>
      <selection pane="bottomRight" activeCell="H60" sqref="H60:I60"/>
      <pageMargins left="0.19685039370078741" right="0.19685039370078741" top="0.39370078740157483" bottom="0.39370078740157483" header="0" footer="0"/>
      <printOptions horizontalCentered="1"/>
      <pageSetup paperSize="9" scale="55" fitToHeight="0" orientation="landscape" r:id="rId1"/>
      <headerFooter scaleWithDoc="0">
        <oddHeader>&amp;C&amp;P</oddHeader>
      </headerFooter>
    </customSheetView>
    <customSheetView guid="{0DCE5C08-5122-4B52-B01C-47DABE3779D9}" scale="70" showPageBreaks="1" showGridLines="0">
      <pane xSplit="1" ySplit="5" topLeftCell="B66" activePane="bottomRight" state="frozen"/>
      <selection pane="bottomRight" activeCell="H21" sqref="H21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2"/>
      <headerFooter scaleWithDoc="0">
        <oddHeader>&amp;C&amp;P</oddHeader>
      </headerFooter>
    </customSheetView>
    <customSheetView guid="{5F143FF8-3602-42A8-8539-A52EA8D036B5}" scale="80" showGridLines="0">
      <pane xSplit="2" ySplit="6" topLeftCell="C22" activePane="bottomRight" state="frozen"/>
      <selection pane="bottomRight" activeCell="H23" sqref="H23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3"/>
      <headerFooter scaleWithDoc="0">
        <oddHeader>&amp;C&amp;P</oddHeader>
      </headerFooter>
    </customSheetView>
    <customSheetView guid="{B5845041-F5B2-42CA-A389-8943AD8F6CAB}" scale="70" showPageBreaks="1" showGridLines="0" fitToPage="1">
      <pane ySplit="7" topLeftCell="A14" activePane="bottomLeft" state="frozen"/>
      <selection pane="bottomLeft" activeCell="G18" sqref="G18"/>
      <pageMargins left="0.78740157480314965" right="0.78740157480314965" top="1.1811023622047245" bottom="0.39370078740157483" header="0.51181102362204722" footer="0.51181102362204722"/>
      <printOptions horizontalCentered="1"/>
      <pageSetup paperSize="9" scale="30" fitToHeight="6" orientation="landscape" r:id="rId4"/>
      <headerFooter scaleWithDoc="0">
        <oddHeader>&amp;C&amp;P</oddHeader>
      </headerFooter>
    </customSheetView>
    <customSheetView guid="{EA077EBC-6413-4E2D-B753-185439FF69C7}" scale="50" showPageBreaks="1" showGridLines="0" fitToPage="1">
      <pane ySplit="7" topLeftCell="A32" activePane="bottomLeft" state="frozen"/>
      <selection pane="bottomLeft" activeCell="I32" sqref="I32:I33"/>
      <pageMargins left="0.78740157480314965" right="0.78740157480314965" top="1.1811023622047245" bottom="0.39370078740157483" header="0.51181102362204722" footer="0.51181102362204722"/>
      <printOptions horizontalCentered="1"/>
      <pageSetup paperSize="9" scale="30" fitToHeight="0" orientation="landscape" r:id="rId5"/>
      <headerFooter scaleWithDoc="0">
        <oddHeader>&amp;C&amp;P</oddHeader>
      </headerFooter>
    </customSheetView>
    <customSheetView guid="{8805CE67-76F1-4A4E-A588-2232DC7DEBF7}" scale="70" showPageBreaks="1" showGridLines="0">
      <pane xSplit="1" ySplit="5" topLeftCell="B51" activePane="bottomRight" state="frozen"/>
      <selection pane="bottomRight" activeCell="J3" sqref="J3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6"/>
      <headerFooter scaleWithDoc="0">
        <oddHeader>&amp;C&amp;P</oddHeader>
      </headerFooter>
    </customSheetView>
    <customSheetView guid="{23C2DE77-367F-412B-939B-2DF244A29F72}" scale="90" showPageBreaks="1" showGridLines="0" topLeftCell="B50">
      <selection activeCell="I53" sqref="I53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7"/>
      <headerFooter scaleWithDoc="0">
        <oddHeader>&amp;C&amp;P</oddHeader>
      </headerFooter>
    </customSheetView>
    <customSheetView guid="{FBF5838E-6E5F-4A5F-8D44-B372236AD8F7}" scale="70" showPageBreaks="1" showGridLines="0">
      <pane ySplit="5" topLeftCell="A48" activePane="bottomLeft" state="frozen"/>
      <selection pane="bottomLeft" activeCell="I10" sqref="I10"/>
      <pageMargins left="0.43307086614173229" right="0.31496062992125984" top="0.55000000000000004" bottom="0.39370078740157483" header="0.51181102362204722" footer="0.28999999999999998"/>
      <pageSetup paperSize="9" scale="45" fitToHeight="0" orientation="portrait" r:id="rId8"/>
      <headerFooter scaleWithDoc="0"/>
    </customSheetView>
    <customSheetView guid="{5B975E36-9A34-4AC5-A0FA-EBFD6F1D41A7}" showPageBreaks="1" showGridLines="0" hiddenColumns="1">
      <pane ySplit="7" topLeftCell="A37" activePane="bottomLeft" state="frozen"/>
      <selection pane="bottomLeft" activeCell="P37" sqref="P37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9"/>
      <headerFooter scaleWithDoc="0">
        <oddHeader>&amp;C&amp;P</oddHeader>
      </headerFooter>
    </customSheetView>
    <customSheetView guid="{2CF3072E-406D-449F-9B24-C7C1904389DE}" scale="70" showPageBreaks="1" showGridLines="0">
      <pane ySplit="5" topLeftCell="A45" activePane="bottomLeft" state="frozen"/>
      <selection pane="bottomLeft" activeCell="D46" sqref="D46"/>
      <pageMargins left="0.43307086614173229" right="0.31496062992125984" top="0.55000000000000004" bottom="0.39370078740157483" header="0.51181102362204722" footer="0.28999999999999998"/>
      <pageSetup paperSize="9" scale="45" fitToHeight="0" orientation="portrait" r:id="rId10"/>
      <headerFooter scaleWithDoc="0"/>
    </customSheetView>
    <customSheetView guid="{39D1609B-8D1E-4763-A7F3-945B6382F697}" scale="70" showPageBreaks="1" showGridLines="0" topLeftCell="B1">
      <selection activeCell="H8" sqref="H8"/>
      <pageMargins left="0.78740157480314965" right="0.78740157480314965" top="1.1811023622047245" bottom="0.39370078740157483" header="0.51181102362204722" footer="0.51181102362204722"/>
      <printOptions horizontalCentered="1"/>
      <pageSetup paperSize="9" scale="60" firstPageNumber="186" fitToHeight="0" orientation="landscape" useFirstPageNumber="1" r:id="rId11"/>
      <headerFooter scaleWithDoc="0">
        <oddHeader>&amp;C&amp;P</oddHeader>
      </headerFooter>
    </customSheetView>
    <customSheetView guid="{D5402E3C-3609-4C2F-AD44-73C774DD3866}" scale="90" showPageBreaks="1" showGridLines="0" topLeftCell="G1">
      <pane ySplit="7" topLeftCell="A14" activePane="bottomLeft" state="frozen"/>
      <selection pane="bottomLeft" activeCell="I14" sqref="I14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2"/>
      <headerFooter scaleWithDoc="0">
        <oddHeader>&amp;C&amp;P</oddHeader>
      </headerFooter>
    </customSheetView>
    <customSheetView guid="{DDFF07CD-A04B-4A9E-8054-F896FA8E2C84}" scale="78" showPageBreaks="1" showGridLines="0" fitToPage="1" topLeftCell="A27">
      <selection activeCell="F28" sqref="F28"/>
      <pageMargins left="0.78740157480314965" right="0.78740157480314965" top="1.1811023622047245" bottom="0.39370078740157483" header="0.51181102362204722" footer="0.51181102362204722"/>
      <printOptions horizontalCentered="1"/>
      <pageSetup paperSize="9" scale="53" firstPageNumber="186" fitToHeight="10" orientation="landscape" useFirstPageNumber="1" r:id="rId13"/>
      <headerFooter scaleWithDoc="0">
        <oddHeader>&amp;C&amp;P</oddHeader>
      </headerFooter>
    </customSheetView>
    <customSheetView guid="{E91972EA-347F-4E33-9A1C-BC54A9C6A0E0}" scale="70" showPageBreaks="1" showGridLines="0">
      <pane ySplit="7" topLeftCell="A50" activePane="bottomLeft" state="frozen"/>
      <selection pane="bottomLeft" activeCell="J54" sqref="J54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4"/>
      <headerFooter scaleWithDoc="0">
        <oddHeader>&amp;C&amp;P</oddHeader>
      </headerFooter>
    </customSheetView>
    <customSheetView guid="{20D5DEEF-48D2-45F0-84EC-2A49C77F2786}" scale="80" showPageBreaks="1" showGridLines="0">
      <pane xSplit="2" ySplit="6" topLeftCell="C58" activePane="bottomRight" state="frozen"/>
      <selection pane="bottomRight" activeCell="H45" sqref="H45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5"/>
      <headerFooter scaleWithDoc="0">
        <oddHeader>&amp;C&amp;P</oddHeader>
      </headerFooter>
    </customSheetView>
    <customSheetView guid="{3880F898-5368-4DD3-B659-3197C50D3004}" scale="80" showPageBreaks="1" showGridLines="0">
      <pane xSplit="2" ySplit="6" topLeftCell="C39" activePane="bottomRight" state="frozen"/>
      <selection pane="bottomRight" activeCell="H39" sqref="H39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6"/>
      <headerFooter scaleWithDoc="0">
        <oddHeader>&amp;C&amp;P</oddHeader>
      </headerFooter>
    </customSheetView>
    <customSheetView guid="{55FBABF6-A60A-4665-9649-377D02DA0707}" scale="70" showPageBreaks="1" showGridLines="0" hiddenColumns="1">
      <pane xSplit="2" ySplit="6" topLeftCell="C28" activePane="bottomRight" state="frozen"/>
      <selection pane="bottomRight" activeCell="P36" sqref="P36"/>
      <pageMargins left="0.24" right="0.24" top="0.27" bottom="0.19" header="0" footer="0"/>
      <printOptions horizontalCentered="1"/>
      <pageSetup paperSize="9" scale="50" firstPageNumber="187" fitToHeight="10" orientation="portrait" useFirstPageNumber="1" r:id="rId17"/>
      <headerFooter scaleWithDoc="0">
        <oddHeader>&amp;C&amp;P</oddHeader>
      </headerFooter>
    </customSheetView>
    <customSheetView guid="{3981A607-216D-47EE-BEC1-0F79881FA304}" scale="70" showPageBreaks="1" showGridLines="0" printArea="1" topLeftCell="E1">
      <pane ySplit="7" topLeftCell="A8" activePane="bottomLeft" state="frozen"/>
      <selection pane="bottomLeft" activeCell="H61" sqref="H61"/>
      <pageMargins left="1.1811023622047245" right="0.39370078740157483" top="0.78740157480314965" bottom="0.78740157480314965" header="0" footer="0"/>
      <printOptions horizontalCentered="1"/>
      <pageSetup paperSize="9" scale="40" firstPageNumber="95" fitToHeight="12" orientation="landscape" useFirstPageNumber="1" r:id="rId18"/>
      <headerFooter scaleWithDoc="0">
        <oddHeader>&amp;C&amp;P</oddHeader>
      </headerFooter>
    </customSheetView>
  </customSheetViews>
  <mergeCells count="19">
    <mergeCell ref="H1:I1"/>
    <mergeCell ref="I30:I31"/>
    <mergeCell ref="A30:A31"/>
    <mergeCell ref="B30:B31"/>
    <mergeCell ref="C30:C31"/>
    <mergeCell ref="D30:D31"/>
    <mergeCell ref="E30:E31"/>
    <mergeCell ref="H37:I37"/>
    <mergeCell ref="A4:A5"/>
    <mergeCell ref="B4:B5"/>
    <mergeCell ref="A2:I2"/>
    <mergeCell ref="C4:C5"/>
    <mergeCell ref="D4:D5"/>
    <mergeCell ref="E4:E5"/>
    <mergeCell ref="F4:G4"/>
    <mergeCell ref="H4:I4"/>
    <mergeCell ref="F30:F31"/>
    <mergeCell ref="G30:G31"/>
    <mergeCell ref="H30:H31"/>
  </mergeCells>
  <printOptions horizontalCentered="1"/>
  <pageMargins left="1.1811023622047245" right="0.39370078740157483" top="0.78740157480314965" bottom="0.78740157480314965" header="0" footer="0"/>
  <pageSetup paperSize="9" scale="40" firstPageNumber="95" fitToHeight="0" orientation="landscape" useFirstPageNumber="1" r:id="rId19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по Рз Прз 2019</vt:lpstr>
      <vt:lpstr>'Анализ по Рз Прз 2019'!Заголовки_для_печати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Кожапенко Ольга Александровна</cp:lastModifiedBy>
  <cp:lastPrinted>2020-03-30T15:39:28Z</cp:lastPrinted>
  <dcterms:created xsi:type="dcterms:W3CDTF">2018-01-23T07:26:18Z</dcterms:created>
  <dcterms:modified xsi:type="dcterms:W3CDTF">2020-03-30T15:40:11Z</dcterms:modified>
</cp:coreProperties>
</file>